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2a89b8c8c65b72a/Escritorio/Proyecto Maestre/Libro/Apendices/"/>
    </mc:Choice>
  </mc:AlternateContent>
  <xr:revisionPtr revIDLastSave="57" documentId="8_{AD4F97D4-1F8F-4C9A-B419-D2E24693FD1B}" xr6:coauthVersionLast="47" xr6:coauthVersionMax="47" xr10:uidLastSave="{806DFF53-627B-447F-A8A2-0B60CE5179CA}"/>
  <bookViews>
    <workbookView xWindow="-110" yWindow="-110" windowWidth="19420" windowHeight="10300" activeTab="1" xr2:uid="{A531E402-E3E0-4086-AC2A-B3692684F4F8}"/>
  </bookViews>
  <sheets>
    <sheet name="LISTA DE CHEQUEO" sheetId="1" r:id="rId1"/>
    <sheet name="RESULTAD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2" i="1" l="1"/>
  <c r="C8" i="2" s="1"/>
  <c r="L26" i="1"/>
  <c r="C7" i="2" s="1"/>
  <c r="D7" i="2" s="1"/>
  <c r="L21" i="1"/>
  <c r="C6" i="2" s="1"/>
  <c r="D6" i="2" s="1"/>
  <c r="L15" i="1"/>
  <c r="C5" i="2" s="1"/>
  <c r="D5" i="2" s="1"/>
  <c r="L8" i="1"/>
  <c r="C4" i="2" s="1"/>
  <c r="D8" i="2"/>
  <c r="D4" i="2"/>
</calcChain>
</file>

<file path=xl/sharedStrings.xml><?xml version="1.0" encoding="utf-8"?>
<sst xmlns="http://schemas.openxmlformats.org/spreadsheetml/2006/main" count="88" uniqueCount="85">
  <si>
    <t>VERSION</t>
  </si>
  <si>
    <t>01</t>
  </si>
  <si>
    <t>FECHA</t>
  </si>
  <si>
    <t>EVALUADOR:  Libardo Leon Acosta</t>
  </si>
  <si>
    <t>FECHA: ___________________</t>
  </si>
  <si>
    <t>LISTA DE CHEQUEO</t>
  </si>
  <si>
    <t>5S</t>
  </si>
  <si>
    <t>#</t>
  </si>
  <si>
    <t>Item de chequeo</t>
  </si>
  <si>
    <t>Descripción</t>
  </si>
  <si>
    <t>Puntaje</t>
  </si>
  <si>
    <t>Promedio</t>
  </si>
  <si>
    <t>Control visual</t>
  </si>
  <si>
    <t>Segmentacion</t>
  </si>
  <si>
    <t>Indicadores de lugar</t>
  </si>
  <si>
    <t>Vias de acceso y almacenamiento</t>
  </si>
  <si>
    <t xml:space="preserve">Indicadores de cantidad </t>
  </si>
  <si>
    <t>Herramientas</t>
  </si>
  <si>
    <t>Orden</t>
  </si>
  <si>
    <t>Responsable de limpieza</t>
  </si>
  <si>
    <t>Habito de limpieza</t>
  </si>
  <si>
    <t>Limpieza</t>
  </si>
  <si>
    <t>Clasificacion</t>
  </si>
  <si>
    <t>Estanderizacion</t>
  </si>
  <si>
    <t>Procedimiento de inventario</t>
  </si>
  <si>
    <t>Calendario de actividades</t>
  </si>
  <si>
    <t>Disciplina</t>
  </si>
  <si>
    <t>Seiri (Clasificació)</t>
  </si>
  <si>
    <t>Seiton (Organizació)</t>
  </si>
  <si>
    <t>RESULTADOS</t>
  </si>
  <si>
    <t>Seiso (limpieza)</t>
  </si>
  <si>
    <t>Seiketsu (Estandarización)</t>
  </si>
  <si>
    <t>Shitsuke  (Disciplina)</t>
  </si>
  <si>
    <t>PROMEDIO</t>
  </si>
  <si>
    <t>META</t>
  </si>
  <si>
    <t>¿Se clasifica la distribución interna de la bodega mediante un sistema de colores o etiquetas?</t>
  </si>
  <si>
    <t>Materiales obsoletos o dañados</t>
  </si>
  <si>
    <t>¿Se encuentra materiales obsoletos o dañados en el area de bodega?</t>
  </si>
  <si>
    <t>Materiales innecesarios</t>
  </si>
  <si>
    <t>División</t>
  </si>
  <si>
    <t>Capacidad</t>
  </si>
  <si>
    <t xml:space="preserve">¿Cómo califica la capacidad para distinguir lo necesario y lo innecesario en la bodega? </t>
  </si>
  <si>
    <t>Existen áreas de almacenaje marcadas?</t>
  </si>
  <si>
    <t>Organización</t>
  </si>
  <si>
    <t>¿Cómo califica el orden en general en la bodega?</t>
  </si>
  <si>
    <t>Se cumple con las correctas vía de acceso dentro de la bodega y vias que direncionan a las diferentes secciones de la empresa?</t>
  </si>
  <si>
    <t xml:space="preserve">Las herramientas en cada seccion poseen lugar claramente identificados? </t>
  </si>
  <si>
    <t xml:space="preserve">Disponibilidad </t>
  </si>
  <si>
    <t>La disposición de los elementos es acorde al grado de utilización de los mismos. Entre más frecuente más cercano.</t>
  </si>
  <si>
    <t>Pisos, paredes y techos.</t>
  </si>
  <si>
    <t>Existe una rutina de limpieza por parte de los trabajadores en las secciones de la empresa.</t>
  </si>
  <si>
    <t>¿Existe una persona o equipo de personas responsable de supervisar las operaciones de limpieza?</t>
  </si>
  <si>
    <t xml:space="preserve">Residuos </t>
  </si>
  <si>
    <t xml:space="preserve">Clasificacion </t>
  </si>
  <si>
    <t>¿Cómo califica la señalización para ubicar el lugar exacto en que deben estar los materiales o herramientas?</t>
  </si>
  <si>
    <t>Limitaciones de areas</t>
  </si>
  <si>
    <t>Verificación</t>
  </si>
  <si>
    <t>Guias de procedimientos</t>
  </si>
  <si>
    <t>Diferenciación</t>
  </si>
  <si>
    <t>Sistema</t>
  </si>
  <si>
    <t xml:space="preserve">Entrenamiento </t>
  </si>
  <si>
    <t>Control de inventario</t>
  </si>
  <si>
    <t xml:space="preserve">Están al día y son revisados regularmente? </t>
  </si>
  <si>
    <t>¿Hay un cumplimiento constante de las normas de seguridad, higiene y salud ocupacional?</t>
  </si>
  <si>
    <t>Normas de seguridad</t>
  </si>
  <si>
    <t xml:space="preserve">Son conocidos los procedimientos estándares? </t>
  </si>
  <si>
    <t>Existen fechas establecidad  para organizar las areas de cada seccion, asi como de bodega. Se da cumpliento.</t>
  </si>
  <si>
    <t>Se encuentran objetos o materiales innecesarios  en el area de bodega.</t>
  </si>
  <si>
    <t>En las diferentes secciones de la empresa, las herramientas están limpias y libres de suciedad.</t>
  </si>
  <si>
    <t>Existen herramientas de estandarización para mantener la organización, el orden y la limpieza. para mantiener las primeras S.</t>
  </si>
  <si>
    <t xml:space="preserve">Porcentaje alcanzado </t>
  </si>
  <si>
    <t xml:space="preserve"> Las adecuaciones locativas cobran gran importancia, debido a que puede llegar a presentar demoras en su ejecución por no contar con suministros de ferretería o que simplemente no se encuentran, por esta razón se realiza la evaluación de la metodología de las 5’S en el área de almacenamiento del personal In-house , el cual se encarga de dichas adecuaciones. </t>
  </si>
  <si>
    <t>INSPECCION INICIAL EN EL AREA de almacenamiento del personal In-house</t>
  </si>
  <si>
    <t>Closet</t>
  </si>
  <si>
    <t>¿la bodega cuantan con las suficientes canecas y cacilleros</t>
  </si>
  <si>
    <t xml:space="preserve">Se cumple con la segmentacion de herramientas </t>
  </si>
  <si>
    <t>¿Cuándo llegan  herramientas nuevas se guardan de manera correcta?</t>
  </si>
  <si>
    <t>Demarcación especifica de las herramientas y lugares?</t>
  </si>
  <si>
    <t>Califique el grado de limpieza de la bodega del personal In-house. Se mantienen pisos, techos y casilleros</t>
  </si>
  <si>
    <t xml:space="preserve">Existe un sistema de separacion de herramientas y objetos peligrosos por las diferentes secciones? </t>
  </si>
  <si>
    <t>¿Cómo es el nivel de estandarización (guías) de los procesos en la bodega? Usan procedimientos escritos, claros y actuales?</t>
  </si>
  <si>
    <t>¿cuenta con un sistema para identificar las herramientas?</t>
  </si>
  <si>
    <t>¿Están señalizadas y delimitadas las áreas de trabajo, bodega, cuartos de casilleros?</t>
  </si>
  <si>
    <t>Como califica el sistema de inventario actual de la empresa, en la busqueda y actualización de las herramientas disponibles?</t>
  </si>
  <si>
    <t>Se tiene un registro y un control actualizado de las herramientas disponibles.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</si>
</sst>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ahoma"/>
      <family val="2"/>
    </font>
    <font>
      <b/>
      <sz val="16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Tahoma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94">
    <xf numFmtId="0" fontId="0" fillId="0" borderId="0" xfId="0"/>
    <xf numFmtId="49" fontId="7" fillId="0" borderId="7" xfId="1" applyNumberFormat="1" applyFont="1" applyBorder="1" applyAlignment="1">
      <alignment horizontal="center" vertical="center"/>
    </xf>
    <xf numFmtId="14" fontId="7" fillId="0" borderId="7" xfId="1" applyNumberFormat="1" applyFont="1" applyBorder="1" applyAlignment="1">
      <alignment horizontal="center" vertical="center"/>
    </xf>
    <xf numFmtId="0" fontId="6" fillId="0" borderId="0" xfId="3" applyFont="1" applyAlignment="1">
      <alignment vertic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center"/>
    </xf>
    <xf numFmtId="0" fontId="6" fillId="3" borderId="0" xfId="3" applyFont="1" applyFill="1" applyAlignment="1">
      <alignment horizontal="left" vertical="center"/>
    </xf>
    <xf numFmtId="0" fontId="6" fillId="0" borderId="27" xfId="3" applyFont="1" applyBorder="1" applyAlignment="1">
      <alignment vertical="center"/>
    </xf>
    <xf numFmtId="0" fontId="6" fillId="0" borderId="32" xfId="3" applyFont="1" applyBorder="1" applyAlignment="1">
      <alignment vertical="center"/>
    </xf>
    <xf numFmtId="0" fontId="6" fillId="0" borderId="6" xfId="3" applyFont="1" applyBorder="1" applyAlignment="1">
      <alignment vertical="center"/>
    </xf>
    <xf numFmtId="0" fontId="10" fillId="0" borderId="25" xfId="3" applyFont="1" applyBorder="1" applyAlignment="1">
      <alignment horizontal="center" vertical="center"/>
    </xf>
    <xf numFmtId="0" fontId="10" fillId="0" borderId="26" xfId="3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4" fillId="4" borderId="11" xfId="3" applyFont="1" applyFill="1" applyBorder="1" applyAlignment="1">
      <alignment horizontal="center" vertical="center" wrapText="1"/>
    </xf>
    <xf numFmtId="0" fontId="4" fillId="4" borderId="12" xfId="3" applyFont="1" applyFill="1" applyBorder="1" applyAlignment="1">
      <alignment horizontal="center" vertical="center" wrapText="1"/>
    </xf>
    <xf numFmtId="44" fontId="5" fillId="4" borderId="12" xfId="1" applyFont="1" applyFill="1" applyBorder="1" applyAlignment="1">
      <alignment horizontal="center" vertical="center" wrapText="1"/>
    </xf>
    <xf numFmtId="44" fontId="6" fillId="4" borderId="12" xfId="1" applyFont="1" applyFill="1" applyBorder="1" applyAlignment="1">
      <alignment horizontal="center" vertical="center" wrapText="1"/>
    </xf>
    <xf numFmtId="14" fontId="7" fillId="4" borderId="19" xfId="1" applyNumberFormat="1" applyFont="1" applyFill="1" applyBorder="1" applyAlignment="1">
      <alignment horizontal="center" vertical="center"/>
    </xf>
    <xf numFmtId="0" fontId="6" fillId="0" borderId="5" xfId="3" applyFont="1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9" fontId="0" fillId="0" borderId="5" xfId="2" applyFon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2" fillId="0" borderId="0" xfId="0" applyFont="1"/>
    <xf numFmtId="0" fontId="13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 wrapText="1"/>
    </xf>
    <xf numFmtId="0" fontId="6" fillId="0" borderId="5" xfId="3" applyFont="1" applyBorder="1" applyAlignment="1">
      <alignment horizontal="center" vertical="center"/>
    </xf>
    <xf numFmtId="0" fontId="6" fillId="0" borderId="16" xfId="3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6" fillId="0" borderId="6" xfId="3" applyFont="1" applyBorder="1" applyAlignment="1">
      <alignment horizontal="center" vertical="center"/>
    </xf>
    <xf numFmtId="0" fontId="6" fillId="0" borderId="32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8" xfId="3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 wrapText="1"/>
    </xf>
    <xf numFmtId="44" fontId="5" fillId="2" borderId="2" xfId="1" applyFont="1" applyFill="1" applyBorder="1" applyAlignment="1">
      <alignment horizontal="center" wrapText="1"/>
    </xf>
    <xf numFmtId="44" fontId="5" fillId="2" borderId="5" xfId="1" applyFont="1" applyFill="1" applyBorder="1" applyAlignment="1">
      <alignment horizontal="center" wrapText="1"/>
    </xf>
    <xf numFmtId="44" fontId="5" fillId="2" borderId="9" xfId="1" applyFont="1" applyFill="1" applyBorder="1" applyAlignment="1">
      <alignment horizontal="center" wrapText="1"/>
    </xf>
    <xf numFmtId="0" fontId="6" fillId="3" borderId="11" xfId="3" applyFont="1" applyFill="1" applyBorder="1" applyAlignment="1">
      <alignment horizontal="left" vertical="center"/>
    </xf>
    <xf numFmtId="0" fontId="6" fillId="3" borderId="12" xfId="3" applyFont="1" applyFill="1" applyBorder="1" applyAlignment="1">
      <alignment horizontal="left" vertical="center"/>
    </xf>
    <xf numFmtId="0" fontId="6" fillId="3" borderId="13" xfId="3" applyFont="1" applyFill="1" applyBorder="1" applyAlignment="1">
      <alignment horizontal="left" vertical="center"/>
    </xf>
    <xf numFmtId="0" fontId="6" fillId="0" borderId="15" xfId="3" applyFont="1" applyBorder="1" applyAlignment="1">
      <alignment horizontal="center" vertical="center" wrapText="1"/>
    </xf>
    <xf numFmtId="0" fontId="6" fillId="0" borderId="30" xfId="3" applyFont="1" applyBorder="1" applyAlignment="1">
      <alignment horizontal="center" vertical="center" wrapText="1"/>
    </xf>
    <xf numFmtId="44" fontId="5" fillId="4" borderId="20" xfId="1" applyFont="1" applyFill="1" applyBorder="1" applyAlignment="1">
      <alignment horizontal="center" vertical="center" wrapText="1"/>
    </xf>
    <xf numFmtId="0" fontId="6" fillId="3" borderId="15" xfId="3" applyFont="1" applyFill="1" applyBorder="1" applyAlignment="1">
      <alignment horizontal="center" vertical="center"/>
    </xf>
    <xf numFmtId="0" fontId="6" fillId="3" borderId="16" xfId="3" applyFont="1" applyFill="1" applyBorder="1" applyAlignment="1">
      <alignment horizontal="center" vertical="center"/>
    </xf>
    <xf numFmtId="0" fontId="6" fillId="3" borderId="14" xfId="3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4" xfId="0" applyBorder="1" applyAlignment="1">
      <alignment horizontal="left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6" xfId="0" applyBorder="1" applyAlignment="1">
      <alignment horizontal="left" wrapText="1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24" xfId="0" applyBorder="1" applyAlignment="1">
      <alignment horizontal="left" wrapText="1"/>
    </xf>
    <xf numFmtId="0" fontId="6" fillId="0" borderId="0" xfId="3" applyFont="1" applyAlignment="1">
      <alignment horizontal="center" vertical="center"/>
    </xf>
    <xf numFmtId="0" fontId="0" fillId="0" borderId="21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2" fillId="5" borderId="5" xfId="0" applyFont="1" applyFill="1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44" fontId="6" fillId="0" borderId="6" xfId="1" applyFont="1" applyBorder="1" applyAlignment="1">
      <alignment horizontal="center" vertical="center" wrapText="1"/>
    </xf>
    <xf numFmtId="44" fontId="6" fillId="0" borderId="31" xfId="1" applyFont="1" applyBorder="1" applyAlignment="1">
      <alignment horizontal="center" vertical="center" wrapText="1"/>
    </xf>
    <xf numFmtId="44" fontId="6" fillId="0" borderId="32" xfId="1" applyFont="1" applyBorder="1" applyAlignment="1">
      <alignment horizontal="center" vertical="center" wrapText="1"/>
    </xf>
    <xf numFmtId="44" fontId="6" fillId="0" borderId="10" xfId="1" applyFont="1" applyBorder="1" applyAlignment="1">
      <alignment horizontal="center" vertical="center" wrapText="1"/>
    </xf>
    <xf numFmtId="44" fontId="6" fillId="0" borderId="33" xfId="1" applyFont="1" applyBorder="1" applyAlignment="1">
      <alignment horizontal="center" vertical="center" wrapText="1"/>
    </xf>
    <xf numFmtId="44" fontId="6" fillId="0" borderId="34" xfId="1" applyFont="1" applyBorder="1" applyAlignment="1">
      <alignment horizontal="center" vertical="center" wrapText="1"/>
    </xf>
    <xf numFmtId="44" fontId="5" fillId="0" borderId="3" xfId="1" applyFont="1" applyFill="1" applyBorder="1" applyAlignment="1">
      <alignment horizontal="center" vertical="center" wrapText="1"/>
    </xf>
    <xf numFmtId="44" fontId="5" fillId="0" borderId="35" xfId="1" applyFont="1" applyFill="1" applyBorder="1" applyAlignment="1">
      <alignment horizontal="center" vertical="center" wrapText="1"/>
    </xf>
    <xf numFmtId="44" fontId="5" fillId="0" borderId="36" xfId="1" applyFont="1" applyFill="1" applyBorder="1" applyAlignment="1">
      <alignment horizontal="center" vertical="center" wrapText="1"/>
    </xf>
    <xf numFmtId="2" fontId="9" fillId="0" borderId="17" xfId="3" applyNumberFormat="1" applyFont="1" applyBorder="1" applyAlignment="1">
      <alignment horizontal="center" vertical="center"/>
    </xf>
    <xf numFmtId="2" fontId="9" fillId="0" borderId="28" xfId="3" applyNumberFormat="1" applyFont="1" applyBorder="1" applyAlignment="1">
      <alignment horizontal="center" vertical="center"/>
    </xf>
    <xf numFmtId="2" fontId="9" fillId="0" borderId="29" xfId="3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4" borderId="5" xfId="0" applyFont="1" applyFill="1" applyBorder="1" applyAlignment="1">
      <alignment horizontal="center"/>
    </xf>
    <xf numFmtId="0" fontId="11" fillId="0" borderId="5" xfId="4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9" fontId="0" fillId="0" borderId="0" xfId="2" applyFont="1"/>
  </cellXfs>
  <cellStyles count="5">
    <cellStyle name="Moneda" xfId="1" builtinId="4"/>
    <cellStyle name="Normal" xfId="0" builtinId="0"/>
    <cellStyle name="Normal_formatos 4ES" xfId="4" xr:uid="{85FCD5CA-7A88-49CF-BF28-97A818263902}"/>
    <cellStyle name="Normal_formatos 4S" xfId="3" xr:uid="{82A5ABE8-4C7B-45DC-8428-DFBD3EDD8567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1"/>
          <c:order val="1"/>
          <c:spPr>
            <a:ln w="31750" cap="rnd">
              <a:solidFill>
                <a:schemeClr val="accent1">
                  <a:alpha val="96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RESULTADOS!$A$4:$A$8</c:f>
              <c:strCache>
                <c:ptCount val="5"/>
                <c:pt idx="0">
                  <c:v>Seiri (Clasificació)</c:v>
                </c:pt>
                <c:pt idx="1">
                  <c:v>Seiton (Organizació)</c:v>
                </c:pt>
                <c:pt idx="2">
                  <c:v>Seiso (limpieza)</c:v>
                </c:pt>
                <c:pt idx="3">
                  <c:v>Seiketsu (Estandarización)</c:v>
                </c:pt>
                <c:pt idx="4">
                  <c:v>Shitsuke  (Disciplina)</c:v>
                </c:pt>
              </c:strCache>
            </c:strRef>
          </c:cat>
          <c:val>
            <c:numRef>
              <c:f>RESULTADOS!$C$4:$C$8</c:f>
              <c:numCache>
                <c:formatCode>0.00</c:formatCode>
                <c:ptCount val="5"/>
                <c:pt idx="0">
                  <c:v>2.4285714285714284</c:v>
                </c:pt>
                <c:pt idx="1">
                  <c:v>1.6666666666666667</c:v>
                </c:pt>
                <c:pt idx="2">
                  <c:v>2.6</c:v>
                </c:pt>
                <c:pt idx="3">
                  <c:v>2.3333333333333335</c:v>
                </c:pt>
                <c:pt idx="4" formatCode="General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5B-4411-A872-BAEE04318CB3}"/>
            </c:ext>
          </c:extLst>
        </c:ser>
        <c:ser>
          <c:idx val="2"/>
          <c:order val="2"/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RESULTADOS!$A$4:$A$8</c:f>
              <c:strCache>
                <c:ptCount val="5"/>
                <c:pt idx="0">
                  <c:v>Seiri (Clasificació)</c:v>
                </c:pt>
                <c:pt idx="1">
                  <c:v>Seiton (Organizació)</c:v>
                </c:pt>
                <c:pt idx="2">
                  <c:v>Seiso (limpieza)</c:v>
                </c:pt>
                <c:pt idx="3">
                  <c:v>Seiketsu (Estandarización)</c:v>
                </c:pt>
                <c:pt idx="4">
                  <c:v>Shitsuke  (Disciplina)</c:v>
                </c:pt>
              </c:strCache>
            </c:strRef>
          </c:cat>
          <c:val>
            <c:numRef>
              <c:f>RESULTADOS!$E$4:$E$8</c:f>
              <c:numCache>
                <c:formatCode>General</c:formatCode>
                <c:ptCount val="5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5B-4411-A872-BAEE04318CB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206007408"/>
        <c:axId val="206012816"/>
        <c:extLst>
          <c:ext xmlns:c15="http://schemas.microsoft.com/office/drawing/2012/chart" uri="{02D57815-91ED-43cb-92C2-25804820EDAC}">
            <c15:filteredRadarSeries>
              <c15:ser>
                <c:idx val="0"/>
                <c:order val="0"/>
                <c:spPr>
                  <a:ln w="317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RESULTADOS!$A$4:$A$8</c15:sqref>
                        </c15:formulaRef>
                      </c:ext>
                    </c:extLst>
                    <c:strCache>
                      <c:ptCount val="5"/>
                      <c:pt idx="0">
                        <c:v>Seiri (Clasificació)</c:v>
                      </c:pt>
                      <c:pt idx="1">
                        <c:v>Seiton (Organizació)</c:v>
                      </c:pt>
                      <c:pt idx="2">
                        <c:v>Seiso (limpieza)</c:v>
                      </c:pt>
                      <c:pt idx="3">
                        <c:v>Seiketsu (Estandarización)</c:v>
                      </c:pt>
                      <c:pt idx="4">
                        <c:v>Shitsuke  (Disciplina)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RESULTADOS!$B$4:$B$8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515B-4411-A872-BAEE04318CB3}"/>
                  </c:ext>
                </c:extLst>
              </c15:ser>
            </c15:filteredRadarSeries>
          </c:ext>
        </c:extLst>
      </c:radarChart>
      <c:catAx>
        <c:axId val="206007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6012816"/>
        <c:crosses val="autoZero"/>
        <c:auto val="1"/>
        <c:lblAlgn val="ctr"/>
        <c:lblOffset val="100"/>
        <c:noMultiLvlLbl val="0"/>
      </c:catAx>
      <c:valAx>
        <c:axId val="20601281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206007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4585888031601686"/>
          <c:y val="0.90177081276424242"/>
          <c:w val="0.32437860760362702"/>
          <c:h val="7.4380698792772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noFill/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200024</xdr:colOff>
      <xdr:row>2</xdr:row>
      <xdr:rowOff>161925</xdr:rowOff>
    </xdr:from>
    <xdr:to>
      <xdr:col>13</xdr:col>
      <xdr:colOff>161925</xdr:colOff>
      <xdr:row>18</xdr:row>
      <xdr:rowOff>19050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5EE20C5-E187-4A78-A959-A04422E28E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BB068-C853-41D5-AEDC-38D8811C8346}">
  <dimension ref="A1:N36"/>
  <sheetViews>
    <sheetView workbookViewId="0">
      <selection activeCell="M31" sqref="M31"/>
    </sheetView>
  </sheetViews>
  <sheetFormatPr baseColWidth="10" defaultRowHeight="14.5" x14ac:dyDescent="0.35"/>
  <cols>
    <col min="1" max="1" width="24.6328125" customWidth="1"/>
    <col min="2" max="2" width="34.6328125" customWidth="1"/>
    <col min="3" max="3" width="25.81640625" customWidth="1"/>
    <col min="4" max="4" width="9.1796875" customWidth="1"/>
    <col min="5" max="5" width="15.1796875" customWidth="1"/>
    <col min="6" max="6" width="14.7265625" customWidth="1"/>
    <col min="7" max="7" width="15.7265625" customWidth="1"/>
    <col min="8" max="8" width="17" customWidth="1"/>
    <col min="9" max="9" width="12.1796875" customWidth="1"/>
    <col min="10" max="10" width="9.7265625" customWidth="1"/>
    <col min="11" max="11" width="12.54296875" customWidth="1"/>
    <col min="12" max="12" width="13" customWidth="1"/>
  </cols>
  <sheetData>
    <row r="1" spans="1:14" ht="20" x14ac:dyDescent="0.35">
      <c r="A1" s="36" t="s">
        <v>71</v>
      </c>
      <c r="B1" s="37"/>
      <c r="C1" s="42" t="s">
        <v>72</v>
      </c>
      <c r="D1" s="42"/>
      <c r="E1" s="42"/>
      <c r="F1" s="42"/>
      <c r="G1" s="42"/>
      <c r="H1" s="42"/>
      <c r="I1" s="79"/>
      <c r="J1" s="80"/>
      <c r="K1" s="80"/>
      <c r="L1" s="81"/>
    </row>
    <row r="2" spans="1:14" ht="19.5" customHeight="1" x14ac:dyDescent="0.35">
      <c r="A2" s="38"/>
      <c r="B2" s="39"/>
      <c r="C2" s="43"/>
      <c r="D2" s="43"/>
      <c r="E2" s="43"/>
      <c r="F2" s="43"/>
      <c r="G2" s="43"/>
      <c r="H2" s="43"/>
      <c r="I2" s="73" t="s">
        <v>0</v>
      </c>
      <c r="J2" s="74"/>
      <c r="K2" s="75"/>
      <c r="L2" s="1" t="s">
        <v>1</v>
      </c>
    </row>
    <row r="3" spans="1:14" ht="105.5" customHeight="1" thickBot="1" x14ac:dyDescent="0.4">
      <c r="A3" s="40"/>
      <c r="B3" s="41"/>
      <c r="C3" s="44"/>
      <c r="D3" s="44"/>
      <c r="E3" s="44"/>
      <c r="F3" s="44"/>
      <c r="G3" s="44"/>
      <c r="H3" s="44"/>
      <c r="I3" s="76" t="s">
        <v>2</v>
      </c>
      <c r="J3" s="77"/>
      <c r="K3" s="78"/>
      <c r="L3" s="2">
        <v>45405</v>
      </c>
    </row>
    <row r="4" spans="1:14" ht="25.5" customHeight="1" thickBot="1" x14ac:dyDescent="0.4">
      <c r="A4" s="16"/>
      <c r="B4" s="17"/>
      <c r="C4" s="18"/>
      <c r="D4" s="50" t="s">
        <v>5</v>
      </c>
      <c r="E4" s="50"/>
      <c r="F4" s="50"/>
      <c r="G4" s="50"/>
      <c r="H4" s="50"/>
      <c r="I4" s="18"/>
      <c r="J4" s="18"/>
      <c r="K4" s="19"/>
      <c r="L4" s="20"/>
    </row>
    <row r="5" spans="1:14" ht="15.5" thickBot="1" x14ac:dyDescent="0.4">
      <c r="A5" s="51"/>
      <c r="B5" s="52"/>
      <c r="C5" s="53"/>
      <c r="D5" s="45" t="s">
        <v>3</v>
      </c>
      <c r="E5" s="46"/>
      <c r="F5" s="46"/>
      <c r="G5" s="46"/>
      <c r="H5" s="47"/>
      <c r="I5" s="9" t="s">
        <v>10</v>
      </c>
      <c r="J5" s="9"/>
      <c r="K5" s="48" t="s">
        <v>4</v>
      </c>
      <c r="L5" s="49"/>
    </row>
    <row r="6" spans="1:14" ht="15" x14ac:dyDescent="0.35">
      <c r="A6" s="31" t="s">
        <v>6</v>
      </c>
      <c r="B6" s="21" t="s">
        <v>7</v>
      </c>
      <c r="C6" s="32" t="s">
        <v>8</v>
      </c>
      <c r="D6" s="32"/>
      <c r="E6" s="33" t="s">
        <v>9</v>
      </c>
      <c r="F6" s="33"/>
      <c r="G6" s="33"/>
      <c r="H6" s="33"/>
      <c r="I6" s="12" t="s">
        <v>10</v>
      </c>
      <c r="J6" s="34"/>
      <c r="K6" s="35"/>
      <c r="L6" s="11" t="s">
        <v>11</v>
      </c>
      <c r="N6" s="3"/>
    </row>
    <row r="7" spans="1:14" ht="12" customHeight="1" x14ac:dyDescent="0.35">
      <c r="A7" s="21"/>
      <c r="B7" s="21"/>
      <c r="C7" s="68"/>
      <c r="D7" s="68"/>
      <c r="E7" s="62"/>
      <c r="F7" s="62"/>
      <c r="G7" s="62"/>
      <c r="H7" s="62"/>
      <c r="I7" s="13">
        <v>1</v>
      </c>
      <c r="J7" s="14">
        <v>3</v>
      </c>
      <c r="K7" s="14">
        <v>5</v>
      </c>
      <c r="L7" s="10"/>
      <c r="N7" s="3"/>
    </row>
    <row r="8" spans="1:14" ht="29.25" customHeight="1" x14ac:dyDescent="0.35">
      <c r="A8" s="54" t="s">
        <v>22</v>
      </c>
      <c r="B8" s="22">
        <v>1</v>
      </c>
      <c r="C8" s="59" t="s">
        <v>12</v>
      </c>
      <c r="D8" s="59"/>
      <c r="E8" s="69" t="s">
        <v>35</v>
      </c>
      <c r="F8" s="69"/>
      <c r="G8" s="69"/>
      <c r="H8" s="70"/>
      <c r="I8" s="6">
        <v>1</v>
      </c>
      <c r="J8" s="5"/>
      <c r="K8" s="23"/>
      <c r="L8" s="82">
        <f>+AVERAGE(I8:K14)</f>
        <v>2.4285714285714284</v>
      </c>
    </row>
    <row r="9" spans="1:14" ht="15" customHeight="1" x14ac:dyDescent="0.35">
      <c r="A9" s="54"/>
      <c r="B9" s="22">
        <v>2</v>
      </c>
      <c r="C9" s="60" t="s">
        <v>36</v>
      </c>
      <c r="D9" s="60"/>
      <c r="E9" s="62" t="s">
        <v>37</v>
      </c>
      <c r="F9" s="62"/>
      <c r="G9" s="62"/>
      <c r="H9" s="62"/>
      <c r="I9" s="7"/>
      <c r="J9" s="4">
        <v>3</v>
      </c>
      <c r="K9" s="15"/>
      <c r="L9" s="83"/>
    </row>
    <row r="10" spans="1:14" ht="15" customHeight="1" x14ac:dyDescent="0.35">
      <c r="A10" s="54"/>
      <c r="B10" s="22">
        <v>3</v>
      </c>
      <c r="C10" s="60" t="s">
        <v>73</v>
      </c>
      <c r="D10" s="60"/>
      <c r="E10" s="57" t="s">
        <v>74</v>
      </c>
      <c r="F10" s="57"/>
      <c r="G10" s="57"/>
      <c r="H10" s="57"/>
      <c r="I10" s="7"/>
      <c r="J10" s="4">
        <v>3</v>
      </c>
      <c r="K10" s="15"/>
      <c r="L10" s="83"/>
    </row>
    <row r="11" spans="1:14" ht="15" customHeight="1" x14ac:dyDescent="0.35">
      <c r="A11" s="54"/>
      <c r="B11" s="22">
        <v>4</v>
      </c>
      <c r="C11" s="60" t="s">
        <v>13</v>
      </c>
      <c r="D11" s="60"/>
      <c r="E11" s="57" t="s">
        <v>75</v>
      </c>
      <c r="F11" s="57"/>
      <c r="G11" s="57"/>
      <c r="H11" s="57"/>
      <c r="I11" s="7"/>
      <c r="J11" s="4">
        <v>3</v>
      </c>
      <c r="K11" s="15"/>
      <c r="L11" s="83"/>
    </row>
    <row r="12" spans="1:14" ht="15" customHeight="1" x14ac:dyDescent="0.35">
      <c r="A12" s="54"/>
      <c r="B12" s="22">
        <v>5</v>
      </c>
      <c r="C12" s="60" t="s">
        <v>38</v>
      </c>
      <c r="D12" s="60"/>
      <c r="E12" s="62" t="s">
        <v>67</v>
      </c>
      <c r="F12" s="62"/>
      <c r="G12" s="62"/>
      <c r="H12" s="62"/>
      <c r="I12" s="7"/>
      <c r="J12" s="4">
        <v>3</v>
      </c>
      <c r="K12" s="15"/>
      <c r="L12" s="83"/>
    </row>
    <row r="13" spans="1:14" ht="28.5" customHeight="1" x14ac:dyDescent="0.35">
      <c r="A13" s="54"/>
      <c r="B13" s="22">
        <v>6</v>
      </c>
      <c r="C13" s="60" t="s">
        <v>40</v>
      </c>
      <c r="D13" s="60"/>
      <c r="E13" s="66" t="s">
        <v>41</v>
      </c>
      <c r="F13" s="66"/>
      <c r="G13" s="66"/>
      <c r="H13" s="67"/>
      <c r="I13" s="7">
        <v>1</v>
      </c>
      <c r="J13" s="4"/>
      <c r="K13" s="15"/>
      <c r="L13" s="83"/>
    </row>
    <row r="14" spans="1:14" ht="14" customHeight="1" x14ac:dyDescent="0.35">
      <c r="A14" s="54"/>
      <c r="B14" s="22">
        <v>7</v>
      </c>
      <c r="C14" s="61" t="s">
        <v>39</v>
      </c>
      <c r="D14" s="61"/>
      <c r="E14" s="63" t="s">
        <v>76</v>
      </c>
      <c r="F14" s="64"/>
      <c r="G14" s="64"/>
      <c r="H14" s="65"/>
      <c r="I14" s="24"/>
      <c r="J14" s="8">
        <v>3</v>
      </c>
      <c r="K14" s="25"/>
      <c r="L14" s="84"/>
    </row>
    <row r="15" spans="1:14" ht="15" customHeight="1" x14ac:dyDescent="0.35">
      <c r="A15" s="54" t="s">
        <v>18</v>
      </c>
      <c r="B15" s="22">
        <v>1</v>
      </c>
      <c r="C15" s="59" t="s">
        <v>14</v>
      </c>
      <c r="D15" s="59"/>
      <c r="E15" s="55" t="s">
        <v>42</v>
      </c>
      <c r="F15" s="55"/>
      <c r="G15" s="55"/>
      <c r="H15" s="56"/>
      <c r="I15" s="6">
        <v>1</v>
      </c>
      <c r="J15" s="5"/>
      <c r="K15" s="23"/>
      <c r="L15" s="85">
        <f>+AVERAGE(I15:K20)</f>
        <v>1.6666666666666667</v>
      </c>
    </row>
    <row r="16" spans="1:14" ht="15" customHeight="1" x14ac:dyDescent="0.35">
      <c r="A16" s="54"/>
      <c r="B16" s="22">
        <v>2</v>
      </c>
      <c r="C16" s="60" t="s">
        <v>43</v>
      </c>
      <c r="D16" s="60"/>
      <c r="E16" s="57" t="s">
        <v>44</v>
      </c>
      <c r="F16" s="57"/>
      <c r="G16" s="57"/>
      <c r="H16" s="58"/>
      <c r="I16" s="7">
        <v>1</v>
      </c>
      <c r="J16" s="4"/>
      <c r="K16" s="15"/>
      <c r="L16" s="86"/>
    </row>
    <row r="17" spans="1:12" ht="15" customHeight="1" x14ac:dyDescent="0.35">
      <c r="A17" s="54"/>
      <c r="B17" s="22">
        <v>4</v>
      </c>
      <c r="C17" s="60" t="s">
        <v>16</v>
      </c>
      <c r="D17" s="60"/>
      <c r="E17" s="57" t="s">
        <v>77</v>
      </c>
      <c r="F17" s="57"/>
      <c r="G17" s="57"/>
      <c r="H17" s="58"/>
      <c r="I17" s="7">
        <v>1</v>
      </c>
      <c r="J17" s="4"/>
      <c r="K17" s="15"/>
      <c r="L17" s="86"/>
    </row>
    <row r="18" spans="1:12" ht="27.75" customHeight="1" x14ac:dyDescent="0.35">
      <c r="A18" s="54"/>
      <c r="B18" s="22">
        <v>5</v>
      </c>
      <c r="C18" s="60" t="s">
        <v>15</v>
      </c>
      <c r="D18" s="60"/>
      <c r="E18" s="66" t="s">
        <v>45</v>
      </c>
      <c r="F18" s="66"/>
      <c r="G18" s="66"/>
      <c r="H18" s="67"/>
      <c r="I18" s="7"/>
      <c r="J18" s="4">
        <v>3</v>
      </c>
      <c r="K18" s="15"/>
      <c r="L18" s="86"/>
    </row>
    <row r="19" spans="1:12" ht="30" customHeight="1" x14ac:dyDescent="0.35">
      <c r="A19" s="54"/>
      <c r="B19" s="22">
        <v>6</v>
      </c>
      <c r="C19" s="60" t="s">
        <v>17</v>
      </c>
      <c r="D19" s="60"/>
      <c r="E19" s="66" t="s">
        <v>46</v>
      </c>
      <c r="F19" s="66"/>
      <c r="G19" s="66"/>
      <c r="H19" s="67"/>
      <c r="I19" s="7"/>
      <c r="J19" s="4">
        <v>3</v>
      </c>
      <c r="K19" s="15"/>
      <c r="L19" s="86"/>
    </row>
    <row r="20" spans="1:12" ht="30" customHeight="1" x14ac:dyDescent="0.35">
      <c r="A20" s="54"/>
      <c r="B20" s="22">
        <v>7</v>
      </c>
      <c r="C20" s="61" t="s">
        <v>47</v>
      </c>
      <c r="D20" s="61"/>
      <c r="E20" s="63" t="s">
        <v>48</v>
      </c>
      <c r="F20" s="63"/>
      <c r="G20" s="63"/>
      <c r="H20" s="72"/>
      <c r="I20" s="24">
        <v>1</v>
      </c>
      <c r="J20" s="8"/>
      <c r="K20" s="25"/>
      <c r="L20" s="87"/>
    </row>
    <row r="21" spans="1:12" ht="30" customHeight="1" x14ac:dyDescent="0.35">
      <c r="A21" s="71" t="s">
        <v>21</v>
      </c>
      <c r="B21" s="22">
        <v>1</v>
      </c>
      <c r="C21" s="59" t="s">
        <v>49</v>
      </c>
      <c r="D21" s="59"/>
      <c r="E21" s="69" t="s">
        <v>78</v>
      </c>
      <c r="F21" s="55"/>
      <c r="G21" s="55"/>
      <c r="H21" s="56"/>
      <c r="I21" s="6"/>
      <c r="J21" s="5">
        <v>3</v>
      </c>
      <c r="K21" s="23"/>
      <c r="L21" s="85">
        <f>+AVERAGE(I21:K25)</f>
        <v>2.6</v>
      </c>
    </row>
    <row r="22" spans="1:12" ht="30" customHeight="1" x14ac:dyDescent="0.35">
      <c r="A22" s="71"/>
      <c r="B22" s="22">
        <v>2</v>
      </c>
      <c r="C22" s="60" t="s">
        <v>20</v>
      </c>
      <c r="D22" s="60"/>
      <c r="E22" s="66" t="s">
        <v>50</v>
      </c>
      <c r="F22" s="66"/>
      <c r="G22" s="66"/>
      <c r="H22" s="67"/>
      <c r="I22" s="7"/>
      <c r="J22" s="4">
        <v>3</v>
      </c>
      <c r="K22" s="15"/>
      <c r="L22" s="86"/>
    </row>
    <row r="23" spans="1:12" ht="27.75" customHeight="1" x14ac:dyDescent="0.35">
      <c r="A23" s="71"/>
      <c r="B23" s="22">
        <v>3</v>
      </c>
      <c r="C23" s="60" t="s">
        <v>17</v>
      </c>
      <c r="D23" s="60"/>
      <c r="E23" s="66" t="s">
        <v>68</v>
      </c>
      <c r="F23" s="66"/>
      <c r="G23" s="66"/>
      <c r="H23" s="67"/>
      <c r="I23" s="7"/>
      <c r="J23" s="4">
        <v>3</v>
      </c>
      <c r="K23" s="15"/>
      <c r="L23" s="86"/>
    </row>
    <row r="24" spans="1:12" ht="29.25" customHeight="1" x14ac:dyDescent="0.35">
      <c r="A24" s="71"/>
      <c r="B24" s="22">
        <v>4</v>
      </c>
      <c r="C24" s="60" t="s">
        <v>19</v>
      </c>
      <c r="D24" s="60"/>
      <c r="E24" s="66" t="s">
        <v>51</v>
      </c>
      <c r="F24" s="66"/>
      <c r="G24" s="66"/>
      <c r="H24" s="67"/>
      <c r="I24" s="7"/>
      <c r="J24" s="4">
        <v>3</v>
      </c>
      <c r="K24" s="15"/>
      <c r="L24" s="86"/>
    </row>
    <row r="25" spans="1:12" ht="30.75" customHeight="1" x14ac:dyDescent="0.35">
      <c r="A25" s="71"/>
      <c r="B25" s="22">
        <v>5</v>
      </c>
      <c r="C25" s="60" t="s">
        <v>52</v>
      </c>
      <c r="D25" s="60"/>
      <c r="E25" s="66" t="s">
        <v>79</v>
      </c>
      <c r="F25" s="66"/>
      <c r="G25" s="66"/>
      <c r="H25" s="67"/>
      <c r="I25" s="7">
        <v>1</v>
      </c>
      <c r="J25" s="4"/>
      <c r="K25" s="15"/>
      <c r="L25" s="86"/>
    </row>
    <row r="26" spans="1:12" ht="30.75" customHeight="1" x14ac:dyDescent="0.35">
      <c r="A26" s="71" t="s">
        <v>23</v>
      </c>
      <c r="B26" s="22">
        <v>1</v>
      </c>
      <c r="C26" s="59" t="s">
        <v>53</v>
      </c>
      <c r="D26" s="59"/>
      <c r="E26" s="69" t="s">
        <v>54</v>
      </c>
      <c r="F26" s="55"/>
      <c r="G26" s="55"/>
      <c r="H26" s="56"/>
      <c r="I26" s="6">
        <v>1</v>
      </c>
      <c r="J26" s="5"/>
      <c r="K26" s="23"/>
      <c r="L26" s="85">
        <f>+AVERAGE(I26:K31)</f>
        <v>2.3333333333333335</v>
      </c>
    </row>
    <row r="27" spans="1:12" ht="45" customHeight="1" x14ac:dyDescent="0.35">
      <c r="A27" s="71"/>
      <c r="B27" s="22">
        <v>2</v>
      </c>
      <c r="C27" s="60" t="s">
        <v>57</v>
      </c>
      <c r="D27" s="60"/>
      <c r="E27" s="66" t="s">
        <v>80</v>
      </c>
      <c r="F27" s="66"/>
      <c r="G27" s="66"/>
      <c r="H27" s="67"/>
      <c r="I27" s="7"/>
      <c r="J27" s="4">
        <v>3</v>
      </c>
      <c r="K27" s="15"/>
      <c r="L27" s="86"/>
    </row>
    <row r="28" spans="1:12" ht="15" customHeight="1" x14ac:dyDescent="0.35">
      <c r="A28" s="71"/>
      <c r="B28" s="22">
        <v>3</v>
      </c>
      <c r="C28" s="60" t="s">
        <v>58</v>
      </c>
      <c r="D28" s="60"/>
      <c r="E28" s="57" t="s">
        <v>81</v>
      </c>
      <c r="F28" s="57"/>
      <c r="G28" s="57"/>
      <c r="H28" s="58"/>
      <c r="I28" s="7"/>
      <c r="J28" s="4">
        <v>3</v>
      </c>
      <c r="K28" s="15"/>
      <c r="L28" s="86"/>
    </row>
    <row r="29" spans="1:12" ht="30" customHeight="1" x14ac:dyDescent="0.35">
      <c r="A29" s="71"/>
      <c r="B29" s="22">
        <v>4</v>
      </c>
      <c r="C29" s="60" t="s">
        <v>55</v>
      </c>
      <c r="D29" s="60"/>
      <c r="E29" s="66" t="s">
        <v>82</v>
      </c>
      <c r="F29" s="66"/>
      <c r="G29" s="66"/>
      <c r="H29" s="67"/>
      <c r="I29" s="7">
        <v>1</v>
      </c>
      <c r="J29" s="4"/>
      <c r="K29" s="15"/>
      <c r="L29" s="86"/>
    </row>
    <row r="30" spans="1:12" ht="30.75" customHeight="1" x14ac:dyDescent="0.35">
      <c r="A30" s="71"/>
      <c r="B30" s="22">
        <v>5</v>
      </c>
      <c r="C30" s="60" t="s">
        <v>56</v>
      </c>
      <c r="D30" s="60"/>
      <c r="E30" s="66" t="s">
        <v>69</v>
      </c>
      <c r="F30" s="66"/>
      <c r="G30" s="66"/>
      <c r="H30" s="67"/>
      <c r="I30" s="7"/>
      <c r="J30" s="4">
        <v>3</v>
      </c>
      <c r="K30" s="15"/>
      <c r="L30" s="86"/>
    </row>
    <row r="31" spans="1:12" ht="30" customHeight="1" x14ac:dyDescent="0.35">
      <c r="A31" s="71"/>
      <c r="B31" s="22">
        <v>6</v>
      </c>
      <c r="C31" s="61" t="s">
        <v>59</v>
      </c>
      <c r="D31" s="61"/>
      <c r="E31" s="63" t="s">
        <v>83</v>
      </c>
      <c r="F31" s="63"/>
      <c r="G31" s="63"/>
      <c r="H31" s="72"/>
      <c r="I31" s="24"/>
      <c r="J31" s="8">
        <v>3</v>
      </c>
      <c r="K31" s="25"/>
      <c r="L31" s="87"/>
    </row>
    <row r="32" spans="1:12" ht="15" customHeight="1" x14ac:dyDescent="0.35">
      <c r="A32" s="71" t="s">
        <v>26</v>
      </c>
      <c r="B32" s="22">
        <v>1</v>
      </c>
      <c r="C32" s="60" t="s">
        <v>61</v>
      </c>
      <c r="D32" s="60"/>
      <c r="E32" s="57" t="s">
        <v>84</v>
      </c>
      <c r="F32" s="57"/>
      <c r="G32" s="57"/>
      <c r="H32" s="58"/>
      <c r="I32" s="7"/>
      <c r="J32" s="4">
        <v>3</v>
      </c>
      <c r="K32" s="15"/>
      <c r="L32" s="85">
        <f>+AVERAGE(I32:K36)</f>
        <v>3</v>
      </c>
    </row>
    <row r="33" spans="1:12" ht="15" customHeight="1" x14ac:dyDescent="0.35">
      <c r="A33" s="71"/>
      <c r="B33" s="22">
        <v>2</v>
      </c>
      <c r="C33" s="60" t="s">
        <v>24</v>
      </c>
      <c r="D33" s="60"/>
      <c r="E33" s="57" t="s">
        <v>62</v>
      </c>
      <c r="F33" s="57"/>
      <c r="G33" s="57"/>
      <c r="H33" s="58"/>
      <c r="I33" s="7"/>
      <c r="J33" s="4">
        <v>3</v>
      </c>
      <c r="K33" s="15"/>
      <c r="L33" s="86"/>
    </row>
    <row r="34" spans="1:12" ht="30" customHeight="1" x14ac:dyDescent="0.35">
      <c r="A34" s="71"/>
      <c r="B34" s="22">
        <v>3</v>
      </c>
      <c r="C34" s="60" t="s">
        <v>64</v>
      </c>
      <c r="D34" s="60"/>
      <c r="E34" s="66" t="s">
        <v>63</v>
      </c>
      <c r="F34" s="66"/>
      <c r="G34" s="66"/>
      <c r="H34" s="67"/>
      <c r="I34" s="7"/>
      <c r="J34" s="4"/>
      <c r="K34" s="15">
        <v>5</v>
      </c>
      <c r="L34" s="86"/>
    </row>
    <row r="35" spans="1:12" ht="15" customHeight="1" x14ac:dyDescent="0.35">
      <c r="A35" s="71"/>
      <c r="B35" s="22">
        <v>4</v>
      </c>
      <c r="C35" s="60" t="s">
        <v>60</v>
      </c>
      <c r="D35" s="60"/>
      <c r="E35" s="57" t="s">
        <v>65</v>
      </c>
      <c r="F35" s="57"/>
      <c r="G35" s="57"/>
      <c r="H35" s="58"/>
      <c r="I35" s="7">
        <v>1</v>
      </c>
      <c r="J35" s="4"/>
      <c r="K35" s="15"/>
      <c r="L35" s="86"/>
    </row>
    <row r="36" spans="1:12" ht="29.25" customHeight="1" x14ac:dyDescent="0.35">
      <c r="A36" s="71"/>
      <c r="B36" s="22">
        <v>5</v>
      </c>
      <c r="C36" s="61" t="s">
        <v>25</v>
      </c>
      <c r="D36" s="61"/>
      <c r="E36" s="63" t="s">
        <v>66</v>
      </c>
      <c r="F36" s="63"/>
      <c r="G36" s="63"/>
      <c r="H36" s="72"/>
      <c r="I36" s="24"/>
      <c r="J36" s="8">
        <v>3</v>
      </c>
      <c r="K36" s="25"/>
      <c r="L36" s="87"/>
    </row>
  </sheetData>
  <mergeCells count="82">
    <mergeCell ref="E36:H36"/>
    <mergeCell ref="I2:K2"/>
    <mergeCell ref="I3:K3"/>
    <mergeCell ref="I1:L1"/>
    <mergeCell ref="E31:H31"/>
    <mergeCell ref="E32:H32"/>
    <mergeCell ref="E23:H23"/>
    <mergeCell ref="E18:H18"/>
    <mergeCell ref="E19:H19"/>
    <mergeCell ref="E20:H20"/>
    <mergeCell ref="E21:H21"/>
    <mergeCell ref="L8:L14"/>
    <mergeCell ref="L15:L20"/>
    <mergeCell ref="L21:L25"/>
    <mergeCell ref="L26:L31"/>
    <mergeCell ref="L32:L36"/>
    <mergeCell ref="E33:H33"/>
    <mergeCell ref="E34:H34"/>
    <mergeCell ref="E35:H35"/>
    <mergeCell ref="E24:H24"/>
    <mergeCell ref="E25:H25"/>
    <mergeCell ref="E26:H26"/>
    <mergeCell ref="E30:H30"/>
    <mergeCell ref="E28:H28"/>
    <mergeCell ref="E27:H27"/>
    <mergeCell ref="E29:H29"/>
    <mergeCell ref="C16:D16"/>
    <mergeCell ref="C22:D22"/>
    <mergeCell ref="E22:H22"/>
    <mergeCell ref="C36:D36"/>
    <mergeCell ref="A32:A36"/>
    <mergeCell ref="C32:D32"/>
    <mergeCell ref="C20:D20"/>
    <mergeCell ref="C33:D33"/>
    <mergeCell ref="C34:D34"/>
    <mergeCell ref="C27:D27"/>
    <mergeCell ref="C26:D26"/>
    <mergeCell ref="C28:D28"/>
    <mergeCell ref="C29:D29"/>
    <mergeCell ref="C30:D30"/>
    <mergeCell ref="C31:D31"/>
    <mergeCell ref="C35:D35"/>
    <mergeCell ref="A21:A25"/>
    <mergeCell ref="A26:A31"/>
    <mergeCell ref="C18:D18"/>
    <mergeCell ref="C17:D17"/>
    <mergeCell ref="C19:D19"/>
    <mergeCell ref="C21:D21"/>
    <mergeCell ref="C23:D23"/>
    <mergeCell ref="C24:D24"/>
    <mergeCell ref="C25:D25"/>
    <mergeCell ref="C7:D7"/>
    <mergeCell ref="E11:H11"/>
    <mergeCell ref="E8:H8"/>
    <mergeCell ref="E9:H9"/>
    <mergeCell ref="E10:H10"/>
    <mergeCell ref="E7:H7"/>
    <mergeCell ref="A8:A14"/>
    <mergeCell ref="A15:A20"/>
    <mergeCell ref="E15:H15"/>
    <mergeCell ref="E16:H16"/>
    <mergeCell ref="E17:H17"/>
    <mergeCell ref="C8:D8"/>
    <mergeCell ref="C9:D9"/>
    <mergeCell ref="C10:D10"/>
    <mergeCell ref="C11:D11"/>
    <mergeCell ref="C12:D12"/>
    <mergeCell ref="C14:D14"/>
    <mergeCell ref="C15:D15"/>
    <mergeCell ref="E12:H12"/>
    <mergeCell ref="E14:H14"/>
    <mergeCell ref="C13:D13"/>
    <mergeCell ref="E13:H13"/>
    <mergeCell ref="C6:D6"/>
    <mergeCell ref="E6:H6"/>
    <mergeCell ref="J6:K6"/>
    <mergeCell ref="A1:B3"/>
    <mergeCell ref="C1:H3"/>
    <mergeCell ref="D5:H5"/>
    <mergeCell ref="K5:L5"/>
    <mergeCell ref="D4:H4"/>
    <mergeCell ref="A5: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F75D-4F83-4B44-9E31-265EBE5CA6DB}">
  <dimension ref="A2:G16"/>
  <sheetViews>
    <sheetView tabSelected="1" topLeftCell="A3" workbookViewId="0">
      <selection activeCell="C12" sqref="C12:D16"/>
    </sheetView>
  </sheetViews>
  <sheetFormatPr baseColWidth="10" defaultRowHeight="14.5" x14ac:dyDescent="0.35"/>
  <cols>
    <col min="1" max="1" width="12.453125" customWidth="1"/>
    <col min="2" max="2" width="17.7265625" customWidth="1"/>
    <col min="3" max="4" width="12.81640625" customWidth="1"/>
  </cols>
  <sheetData>
    <row r="2" spans="1:7" ht="21" x14ac:dyDescent="0.5">
      <c r="A2" s="88" t="s">
        <v>29</v>
      </c>
      <c r="B2" s="88"/>
      <c r="C2" s="88"/>
      <c r="D2" s="88"/>
      <c r="E2" s="88"/>
      <c r="F2" s="28"/>
      <c r="G2" s="28"/>
    </row>
    <row r="3" spans="1:7" ht="31" x14ac:dyDescent="0.35">
      <c r="A3" s="91" t="s">
        <v>6</v>
      </c>
      <c r="B3" s="91"/>
      <c r="C3" s="29" t="s">
        <v>33</v>
      </c>
      <c r="D3" s="30" t="s">
        <v>70</v>
      </c>
      <c r="E3" s="29" t="s">
        <v>34</v>
      </c>
      <c r="F3" s="92"/>
      <c r="G3" s="92"/>
    </row>
    <row r="4" spans="1:7" ht="15.5" x14ac:dyDescent="0.35">
      <c r="A4" s="89" t="s">
        <v>27</v>
      </c>
      <c r="B4" s="89"/>
      <c r="C4" s="27">
        <f>+'LISTA DE CHEQUEO'!L8</f>
        <v>2.4285714285714284</v>
      </c>
      <c r="D4" s="26">
        <f>+C4/E4</f>
        <v>0.48571428571428565</v>
      </c>
      <c r="E4" s="22">
        <v>5</v>
      </c>
      <c r="F4" s="62"/>
      <c r="G4" s="62"/>
    </row>
    <row r="5" spans="1:7" ht="15.5" x14ac:dyDescent="0.35">
      <c r="A5" s="89" t="s">
        <v>28</v>
      </c>
      <c r="B5" s="89"/>
      <c r="C5" s="27">
        <f>+'LISTA DE CHEQUEO'!L15</f>
        <v>1.6666666666666667</v>
      </c>
      <c r="D5" s="26">
        <f t="shared" ref="D5:D8" si="0">+C5/E5</f>
        <v>0.33333333333333337</v>
      </c>
      <c r="E5" s="22">
        <v>5</v>
      </c>
      <c r="F5" s="62"/>
      <c r="G5" s="62"/>
    </row>
    <row r="6" spans="1:7" ht="15.5" x14ac:dyDescent="0.35">
      <c r="A6" s="89" t="s">
        <v>30</v>
      </c>
      <c r="B6" s="89"/>
      <c r="C6" s="27">
        <f>+'LISTA DE CHEQUEO'!L21</f>
        <v>2.6</v>
      </c>
      <c r="D6" s="26">
        <f t="shared" si="0"/>
        <v>0.52</v>
      </c>
      <c r="E6" s="22">
        <v>5</v>
      </c>
      <c r="F6" s="62"/>
      <c r="G6" s="62"/>
    </row>
    <row r="7" spans="1:7" ht="15.5" x14ac:dyDescent="0.35">
      <c r="A7" s="90" t="s">
        <v>31</v>
      </c>
      <c r="B7" s="90"/>
      <c r="C7" s="27">
        <f>+'LISTA DE CHEQUEO'!L26</f>
        <v>2.3333333333333335</v>
      </c>
      <c r="D7" s="26">
        <f t="shared" si="0"/>
        <v>0.46666666666666667</v>
      </c>
      <c r="E7" s="22">
        <v>5</v>
      </c>
      <c r="F7" s="62"/>
      <c r="G7" s="62"/>
    </row>
    <row r="8" spans="1:7" ht="15.5" x14ac:dyDescent="0.35">
      <c r="A8" s="90" t="s">
        <v>32</v>
      </c>
      <c r="B8" s="90"/>
      <c r="C8" s="22">
        <f>+'LISTA DE CHEQUEO'!L32</f>
        <v>3</v>
      </c>
      <c r="D8" s="26">
        <f t="shared" si="0"/>
        <v>0.6</v>
      </c>
      <c r="E8" s="22">
        <v>5</v>
      </c>
      <c r="F8" s="62"/>
      <c r="G8" s="62"/>
    </row>
    <row r="12" spans="1:7" x14ac:dyDescent="0.35">
      <c r="C12" s="93">
        <v>0.88571428571428579</v>
      </c>
      <c r="D12" s="93">
        <v>0.48571428571428565</v>
      </c>
    </row>
    <row r="13" spans="1:7" x14ac:dyDescent="0.35">
      <c r="C13" s="93">
        <v>0.86666666666666659</v>
      </c>
      <c r="D13" s="93">
        <v>0.33333333333333337</v>
      </c>
    </row>
    <row r="14" spans="1:7" x14ac:dyDescent="0.35">
      <c r="C14" s="93">
        <v>0.91999999999999993</v>
      </c>
      <c r="D14" s="93">
        <v>0.52</v>
      </c>
    </row>
    <row r="15" spans="1:7" x14ac:dyDescent="0.35">
      <c r="C15" s="93">
        <v>0.8</v>
      </c>
      <c r="D15" s="93">
        <v>0.46666666666666667</v>
      </c>
    </row>
    <row r="16" spans="1:7" x14ac:dyDescent="0.35">
      <c r="C16" s="93">
        <v>0.84000000000000008</v>
      </c>
      <c r="D16" s="93">
        <v>0.6</v>
      </c>
    </row>
  </sheetData>
  <mergeCells count="13">
    <mergeCell ref="A8:B8"/>
    <mergeCell ref="A3:B3"/>
    <mergeCell ref="F3:G3"/>
    <mergeCell ref="F4:G4"/>
    <mergeCell ref="F5:G5"/>
    <mergeCell ref="F6:G6"/>
    <mergeCell ref="F7:G7"/>
    <mergeCell ref="F8:G8"/>
    <mergeCell ref="A2:E2"/>
    <mergeCell ref="A4:B4"/>
    <mergeCell ref="A5:B5"/>
    <mergeCell ref="A6:B6"/>
    <mergeCell ref="A7:B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 DE CHEQUEO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Kary</dc:creator>
  <cp:lastModifiedBy>Kari Camacho</cp:lastModifiedBy>
  <dcterms:created xsi:type="dcterms:W3CDTF">2022-05-07T14:01:41Z</dcterms:created>
  <dcterms:modified xsi:type="dcterms:W3CDTF">2024-06-30T06:09:38Z</dcterms:modified>
</cp:coreProperties>
</file>